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Q32"/>
  <c r="Q12"/>
  <c r="Q22"/>
  <c r="Q27"/>
  <c r="Q37"/>
  <c r="H8"/>
  <c r="R8" s="1"/>
  <c r="G12"/>
  <c r="H13"/>
  <c r="R13" s="1"/>
  <c r="H18"/>
  <c r="R18" s="1"/>
  <c r="H23"/>
  <c r="R23" s="1"/>
  <c r="H28"/>
  <c r="R28" s="1"/>
  <c r="R32" s="1"/>
  <c r="H33"/>
  <c r="R33" s="1"/>
  <c r="R37" s="1"/>
  <c r="R12" l="1"/>
  <c r="R39" s="1"/>
  <c r="N12"/>
  <c r="E12"/>
  <c r="O12"/>
  <c r="F12"/>
  <c r="D12"/>
  <c r="P12"/>
  <c r="H12"/>
  <c r="I11" s="1"/>
  <c r="S11" s="1"/>
  <c r="G39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Q39"/>
  <c r="H39" l="1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<sst xmlns="http://schemas.openxmlformats.org/spreadsheetml/2006/main" count="114" uniqueCount="72">
  <si>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</si>
  <si>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</si>
  <si>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</si>
  <si>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Bohumín</t>
  </si>
  <si>
    <t>Datum:  </t>
  </si>
  <si>
    <t>8.2.2025</t>
  </si>
  <si>
    <t>Domácí</t>
  </si>
  <si>
    <t xml:space="preserve">TJ Sokol Bohumín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</si>
  <si>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</si>
  <si>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</si>
  <si>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</si>
  <si>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</si>
  <si>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</si>
  <si>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</si>
  <si>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</si>
  <si>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</si>
  <si>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</si>
  <si>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</si>
  <si>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</si>
  <si>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</si>
  <si>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</si>
  <si>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Kohutek</t>
  </si>
  <si>
    <t>Wolf</t>
  </si>
  <si>
    <t>Aleš</t>
  </si>
  <si>
    <t>Petr</t>
  </si>
  <si>
    <t>Klus</t>
  </si>
  <si>
    <t>Blažek</t>
  </si>
  <si>
    <t>Jaroslav</t>
  </si>
  <si>
    <t>Michal</t>
  </si>
  <si>
    <t>Nitka</t>
  </si>
  <si>
    <t>Markus</t>
  </si>
  <si>
    <t>Karol</t>
  </si>
  <si>
    <t>Kuttler</t>
  </si>
  <si>
    <t>Valíček</t>
  </si>
  <si>
    <t>Tomáš</t>
  </si>
  <si>
    <t>Sliwka</t>
  </si>
  <si>
    <t>Jahn</t>
  </si>
  <si>
    <t>Stanislav</t>
  </si>
  <si>
    <t>Milan</t>
  </si>
  <si>
    <t>Kuzma</t>
  </si>
  <si>
    <t>Bracek</t>
  </si>
  <si>
    <t>Jozef</t>
  </si>
  <si>
    <t>Celkový výkon družstva  </t>
  </si>
  <si>
    <t>Vedoucí družstva         Jméno:</t>
  </si>
  <si>
    <t>Aleš Kohutek</t>
  </si>
  <si>
    <t>Bodový zisk</t>
  </si>
  <si>
    <t>Michal Blažek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</si>
  <si>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</si>
  <si>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</si>
  <si>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</si>
  <si>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</si>
  <si>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</si>
  <si>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</si>
  <si>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</si>
  <si>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</si>
  <si>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</si>
  <si>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</si>
  <si>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</si>
  <si>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</si>
  <si>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</si>
  <si>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</si>
  <si>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</si>
  <si>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</si>
  <si>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</si>
  <si>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</si>
  <si>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</si>
  <si>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</si>
  <si>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</si>
  <si>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</si>
  <si>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</si>
  <si>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</si>
  <si>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8.2.2025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</si>
</sst>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44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43</v>
      </c>
      <c r="P8" s="12">
        <v>1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61</v>
      </c>
      <c r="F9" s="18">
        <v>1</v>
      </c>
      <c r="G9" s="19">
        <f>IF(AND(ISBLANK(D9),ISBLANK(E9)),"",D9+E9)</f>
        <v>157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62</v>
      </c>
      <c r="P9" s="18">
        <v>0</v>
      </c>
      <c r="Q9" s="19">
        <f>IF(AND(ISBLANK(N9),ISBLANK(O9)),"",N9+O9)</f>
        <v>159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36</v>
      </c>
      <c r="F10" s="18">
        <v>3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109</v>
      </c>
      <c r="O10" s="18">
        <v>54</v>
      </c>
      <c r="P10" s="18">
        <v>2</v>
      </c>
      <c r="Q10" s="19">
        <f>IF(AND(ISBLANK(N10),ISBLANK(O10)),"",N10+O10)</f>
        <v>163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36</v>
      </c>
      <c r="F11" s="23">
        <v>2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44</v>
      </c>
      <c r="P11" s="23">
        <v>0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17562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177</v>
      </c>
      <c r="F12" s="28">
        <f>IF(ISNUMBER($G12),SUM(F8:F11),"")</f>
        <v>6</v>
      </c>
      <c r="G12" s="29">
        <f>IF(SUM($G8:$G11)+SUM($Q8:$Q11)&gt;0,SUM(G8:G11),"")</f>
        <v>563</v>
      </c>
      <c r="H12" s="27">
        <f>IF(ISNUMBER($G12),SUM(H8:H11),"")</f>
        <v>1</v>
      </c>
      <c r="I12" s="99"/>
      <c r="K12" s="96">
        <v>6470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203</v>
      </c>
      <c r="P12" s="28">
        <f>IF(ISNUMBER($G12),SUM(P8:P11),"")</f>
        <v>3</v>
      </c>
      <c r="Q12" s="29">
        <f>IF(SUM($G8:$G11)+SUM($Q8:$Q11)&gt;0,SUM(Q8:Q11),"")</f>
        <v>590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45</v>
      </c>
      <c r="F13" s="12">
        <v>2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52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108</v>
      </c>
      <c r="E14" s="18">
        <v>45</v>
      </c>
      <c r="F14" s="18">
        <v>1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45</v>
      </c>
      <c r="P14" s="18">
        <v>1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50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45</v>
      </c>
      <c r="P15" s="18">
        <v>1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61</v>
      </c>
      <c r="F16" s="23">
        <v>0</v>
      </c>
      <c r="G16" s="24">
        <f>IF(AND(ISBLANK(D16),ISBLANK(E16)),"",D16+E16)</f>
        <v>155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40</v>
      </c>
      <c r="P16" s="23">
        <v>0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23815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201</v>
      </c>
      <c r="F17" s="28">
        <f>IF(ISNUMBER($G17),SUM(F13:F16),"")</f>
        <v>4</v>
      </c>
      <c r="G17" s="29">
        <f>IF(SUM($G13:$G16)+SUM($Q13:$Q16)&gt;0,SUM(G13:G16),"")</f>
        <v>588</v>
      </c>
      <c r="H17" s="27">
        <f>IF(ISNUMBER($G17),SUM(H13:H16),"")</f>
        <v>3</v>
      </c>
      <c r="I17" s="99"/>
      <c r="K17" s="96">
        <v>6446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182</v>
      </c>
      <c r="P17" s="28">
        <f>IF(ISNUMBER($G17),SUM(P13:P16),"")</f>
        <v>2</v>
      </c>
      <c r="Q17" s="29">
        <f>IF(SUM($G13:$G16)+SUM($Q13:$Q16)&gt;0,SUM(Q13:Q16),"")</f>
        <v>552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29</v>
      </c>
      <c r="F18" s="12">
        <v>4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35</v>
      </c>
      <c r="P18" s="12">
        <v>3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44</v>
      </c>
      <c r="F19" s="18">
        <v>0</v>
      </c>
      <c r="G19" s="19">
        <f>IF(AND(ISBLANK(D19),ISBLANK(E19)),"",D19+E19)</f>
        <v>141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52</v>
      </c>
      <c r="P19" s="18">
        <v>0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35</v>
      </c>
      <c r="F20" s="18">
        <v>2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96</v>
      </c>
      <c r="O20" s="18">
        <v>69</v>
      </c>
      <c r="P20" s="18">
        <v>1</v>
      </c>
      <c r="Q20" s="19">
        <f>IF(AND(ISBLANK(N20),ISBLANK(O20)),"",N20+O20)</f>
        <v>165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41</v>
      </c>
      <c r="F21" s="23">
        <v>2</v>
      </c>
      <c r="G21" s="24">
        <f>IF(AND(ISBLANK(D21),ISBLANK(E21)),"",D21+E21)</f>
        <v>140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103</v>
      </c>
      <c r="O21" s="23">
        <v>42</v>
      </c>
      <c r="P21" s="23">
        <v>0</v>
      </c>
      <c r="Q21" s="24">
        <f>IF(AND(ISBLANK(N21),ISBLANK(O21)),"",N21+O21)</f>
        <v>145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17319</v>
      </c>
      <c r="B22" s="97"/>
      <c r="C22" s="26" t="s">
        <v>18</v>
      </c>
      <c r="D22" s="27">
        <f>IF(ISNUMBER($G22),SUM(D18:D21),"")</f>
        <v>387</v>
      </c>
      <c r="E22" s="28">
        <f>IF(ISNUMBER($G22),SUM(E18:E21),"")</f>
        <v>149</v>
      </c>
      <c r="F22" s="28">
        <f>IF(ISNUMBER($G22),SUM(F18:F21),"")</f>
        <v>8</v>
      </c>
      <c r="G22" s="29">
        <f>IF(SUM($G18:$G21)+SUM($Q18:$Q21)&gt;0,SUM(G18:G21),"")</f>
        <v>536</v>
      </c>
      <c r="H22" s="27">
        <f>IF(ISNUMBER($G22),SUM(H18:H21),"")</f>
        <v>1</v>
      </c>
      <c r="I22" s="99"/>
      <c r="K22" s="96">
        <v>6968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198</v>
      </c>
      <c r="P22" s="28">
        <f>IF(ISNUMBER($G22),SUM(P18:P21),"")</f>
        <v>4</v>
      </c>
      <c r="Q22" s="29">
        <f>IF(SUM($G18:$G21)+SUM($Q18:$Q21)&gt;0,SUM(Q18:Q21),"")</f>
        <v>583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54</v>
      </c>
      <c r="F23" s="12">
        <v>0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87</v>
      </c>
      <c r="O23" s="12">
        <v>51</v>
      </c>
      <c r="P23" s="12">
        <v>1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45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63</v>
      </c>
      <c r="P24" s="18">
        <v>1</v>
      </c>
      <c r="Q24" s="19">
        <f>IF(AND(ISBLANK(N24),ISBLANK(O24)),"",N24+O24)</f>
        <v>157</v>
      </c>
      <c r="R24" s="20">
        <f>IF(ISNUMBER($H24),1-$H24,"")</f>
        <v>1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98</v>
      </c>
      <c r="E25" s="18">
        <v>36</v>
      </c>
      <c r="F25" s="18">
        <v>2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83</v>
      </c>
      <c r="O25" s="18">
        <v>43</v>
      </c>
      <c r="P25" s="18">
        <v>0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36</v>
      </c>
      <c r="F26" s="23">
        <v>0</v>
      </c>
      <c r="G26" s="24">
        <f>IF(AND(ISBLANK(D26),ISBLANK(E26)),"",D26+E26)</f>
        <v>130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36</v>
      </c>
      <c r="P26" s="23">
        <v>2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19448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171</v>
      </c>
      <c r="F27" s="28">
        <f>IF(ISNUMBER($G27),SUM(F23:F26),"")</f>
        <v>3</v>
      </c>
      <c r="G27" s="29">
        <f>IF(SUM($G23:$G26)+SUM($Q23:$Q26)&gt;0,SUM(G23:G26),"")</f>
        <v>553</v>
      </c>
      <c r="H27" s="27">
        <f>IF(ISNUMBER($G27),SUM(H23:H26),"")</f>
        <v>3</v>
      </c>
      <c r="I27" s="99"/>
      <c r="K27" s="96">
        <v>15717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193</v>
      </c>
      <c r="P27" s="28">
        <f>IF(ISNUMBER($G27),SUM(P23:P26),"")</f>
        <v>4</v>
      </c>
      <c r="Q27" s="29">
        <f>IF(SUM($G23:$G26)+SUM($Q23:$Q26)&gt;0,SUM(Q23:Q26),"")</f>
        <v>539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108</v>
      </c>
      <c r="E28" s="12">
        <v>54</v>
      </c>
      <c r="F28" s="12">
        <v>0</v>
      </c>
      <c r="G28" s="13">
        <f>IF(AND(ISBLANK(D28),ISBLANK(E28)),"",D28+E28)</f>
        <v>162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102</v>
      </c>
      <c r="O28" s="12">
        <v>35</v>
      </c>
      <c r="P28" s="12">
        <v>2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53</v>
      </c>
      <c r="F29" s="18">
        <v>2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44</v>
      </c>
      <c r="P29" s="18">
        <v>3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97</v>
      </c>
      <c r="E30" s="18">
        <v>36</v>
      </c>
      <c r="F30" s="18">
        <v>2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102</v>
      </c>
      <c r="O30" s="18">
        <v>35</v>
      </c>
      <c r="P30" s="18">
        <v>0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33</v>
      </c>
      <c r="F31" s="23">
        <v>3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53</v>
      </c>
      <c r="P31" s="23">
        <v>1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23820</v>
      </c>
      <c r="B32" s="97"/>
      <c r="C32" s="26" t="s">
        <v>18</v>
      </c>
      <c r="D32" s="27">
        <f>IF(ISNUMBER($G32),SUM(D28:D31),"")</f>
        <v>392</v>
      </c>
      <c r="E32" s="28">
        <f>IF(ISNUMBER($G32),SUM(E28:E31),"")</f>
        <v>176</v>
      </c>
      <c r="F32" s="28">
        <f>IF(ISNUMBER($G32),SUM(F28:F31),"")</f>
        <v>7</v>
      </c>
      <c r="G32" s="29">
        <f>IF(SUM($G28:$G31)+SUM($Q28:$Q31)&gt;0,SUM(G28:G31),"")</f>
        <v>568</v>
      </c>
      <c r="H32" s="27">
        <f>IF(ISNUMBER($G32),SUM(H28:H31),"")</f>
        <v>2</v>
      </c>
      <c r="I32" s="99"/>
      <c r="K32" s="96">
        <v>11124</v>
      </c>
      <c r="L32" s="97"/>
      <c r="M32" s="26" t="s">
        <v>18</v>
      </c>
      <c r="N32" s="27">
        <f>IF(ISNUMBER($G32),SUM(N28:N31),"")</f>
        <v>396</v>
      </c>
      <c r="O32" s="28">
        <f>IF(ISNUMBER($G32),SUM(O28:O31),"")</f>
        <v>167</v>
      </c>
      <c r="P32" s="28">
        <f>IF(ISNUMBER($G32),SUM(P28:P31),"")</f>
        <v>6</v>
      </c>
      <c r="Q32" s="29">
        <f>IF(SUM($G28:$G31)+SUM($Q28:$Q31)&gt;0,SUM(Q28:Q31),"")</f>
        <v>563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81</v>
      </c>
      <c r="E33" s="12">
        <v>43</v>
      </c>
      <c r="F33" s="12">
        <v>2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101</v>
      </c>
      <c r="O33" s="12">
        <v>33</v>
      </c>
      <c r="P33" s="12">
        <v>1</v>
      </c>
      <c r="Q33" s="13">
        <f>IF(AND(ISBLANK(N33),ISBLANK(O33)),"",N33+O33)</f>
        <v>134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45</v>
      </c>
      <c r="F34" s="18">
        <v>4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107</v>
      </c>
      <c r="O34" s="18">
        <v>44</v>
      </c>
      <c r="P34" s="18">
        <v>0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99</v>
      </c>
      <c r="E35" s="18">
        <v>35</v>
      </c>
      <c r="F35" s="18">
        <v>3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24</v>
      </c>
      <c r="L35" s="93"/>
      <c r="M35" s="16">
        <v>3</v>
      </c>
      <c r="N35" s="17">
        <v>114</v>
      </c>
      <c r="O35" s="18">
        <v>54</v>
      </c>
      <c r="P35" s="18">
        <v>0</v>
      </c>
      <c r="Q35" s="19">
        <f>IF(AND(ISBLANK(N35),ISBLANK(O35)),"",N35+O35)</f>
        <v>168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42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61</v>
      </c>
      <c r="P36" s="23">
        <v>0</v>
      </c>
      <c r="Q36" s="24">
        <f>IF(AND(ISBLANK(N36),ISBLANK(O36)),"",N36+O36)</f>
        <v>162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17125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165</v>
      </c>
      <c r="F37" s="28">
        <f>IF(ISNUMBER($G37),SUM(F33:F36),"")</f>
        <v>10</v>
      </c>
      <c r="G37" s="29">
        <f>IF(SUM($G33:$G36)+SUM($Q33:$Q36)&gt;0,SUM(G33:G36),"")</f>
        <v>537</v>
      </c>
      <c r="H37" s="27">
        <f>IF(ISNUMBER($G37),SUM(H33:H36),"")</f>
        <v>0</v>
      </c>
      <c r="I37" s="99"/>
      <c r="K37" s="96">
        <v>15650</v>
      </c>
      <c r="L37" s="97"/>
      <c r="M37" s="26" t="s">
        <v>18</v>
      </c>
      <c r="N37" s="27">
        <f>IF(ISNUMBER($G37),SUM(N33:N36),"")</f>
        <v>423</v>
      </c>
      <c r="O37" s="28">
        <f>IF(ISNUMBER($G37),SUM(O33:O36),"")</f>
        <v>192</v>
      </c>
      <c r="P37" s="28">
        <f>IF(ISNUMBER($G37),SUM(P33:P36),"")</f>
        <v>1</v>
      </c>
      <c r="Q37" s="29">
        <f>IF(SUM($G33:$G36)+SUM($Q33:$Q36)&gt;0,SUM(Q33:Q36),"")</f>
        <v>615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2306</v>
      </c>
      <c r="E39" s="34">
        <f>IF(ISNUMBER($G39),SUM(E12,E17,E22,E27,E32,E37),"")</f>
        <v>1039</v>
      </c>
      <c r="F39" s="34">
        <f>IF(ISNUMBER($G39),SUM(F12,F17,F22,F27,F32,F37),"")</f>
        <v>38</v>
      </c>
      <c r="G39" s="35">
        <f>IF(SUM($G$8:$G$37)+SUM($Q$8:$Q$37)&gt;0,SUM(G12,G17,G22,G27,G32,G37),"")</f>
        <v>3345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2307</v>
      </c>
      <c r="O39" s="34">
        <f>IF(ISNUMBER($G39),SUM(O12,O17,O22,O27,O32,O37),"")</f>
        <v>1135</v>
      </c>
      <c r="P39" s="34">
        <f>IF(ISNUMBER($G39),SUM(P12,P17,P22,P27,P32,P37),"")</f>
        <v>20</v>
      </c>
      <c r="Q39" s="35">
        <f>IF(SUM($G$8:$G$37)+SUM($Q$8:$Q$37)&gt;0,SUM(Q12,Q17,Q22,Q27,Q32,Q37),"")</f>
        <v>3442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TJ Opava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2025-02-09T06:24:35Z</dcterms:modified>
</cp:coreProperties>
</file>